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oba\Desktop\47 gadzety WE\"/>
    </mc:Choice>
  </mc:AlternateContent>
  <xr:revisionPtr revIDLastSave="0" documentId="13_ncr:1_{78D0A642-FE13-4BAC-99B0-548224D4B44E}" xr6:coauthVersionLast="36" xr6:coauthVersionMax="36" xr10:uidLastSave="{00000000-0000-0000-0000-000000000000}"/>
  <bookViews>
    <workbookView xWindow="0" yWindow="0" windowWidth="21240" windowHeight="11085" xr2:uid="{E8DED201-E107-4EA4-90D5-A3C7D8CD5E4B}"/>
  </bookViews>
  <sheets>
    <sheet name="Kalkulacja cenow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3" l="1"/>
  <c r="C14" i="3"/>
  <c r="G13" i="3" l="1"/>
  <c r="H13" i="3" s="1"/>
  <c r="F10" i="3"/>
  <c r="G10" i="3" l="1"/>
  <c r="H10" i="3" s="1"/>
  <c r="F9" i="3" l="1"/>
  <c r="G9" i="3" s="1"/>
  <c r="F11" i="3"/>
  <c r="G11" i="3" s="1"/>
  <c r="F12" i="3"/>
  <c r="G12" i="3" s="1"/>
  <c r="F8" i="3"/>
  <c r="G8" i="3" l="1"/>
  <c r="G14" i="3" s="1"/>
  <c r="F14" i="3"/>
  <c r="H9" i="3"/>
  <c r="H12" i="3"/>
  <c r="H11" i="3"/>
  <c r="H8" i="3" l="1"/>
  <c r="H14" i="3"/>
</calcChain>
</file>

<file path=xl/sharedStrings.xml><?xml version="1.0" encoding="utf-8"?>
<sst xmlns="http://schemas.openxmlformats.org/spreadsheetml/2006/main" count="25" uniqueCount="20">
  <si>
    <t>Kalkulacja cenowa</t>
  </si>
  <si>
    <t>Zadanie</t>
  </si>
  <si>
    <t>Przedmiot</t>
  </si>
  <si>
    <t>Ilość</t>
  </si>
  <si>
    <t>Jednostka</t>
  </si>
  <si>
    <t>Cena jednostkowa (netto)</t>
  </si>
  <si>
    <t>Wartość zamówienia (netto)</t>
  </si>
  <si>
    <t>Podatek VAT</t>
  </si>
  <si>
    <t>Wartość zamówienia (brutto)</t>
  </si>
  <si>
    <t>szt.</t>
  </si>
  <si>
    <t>Razem (Zadanie  1):</t>
  </si>
  <si>
    <t>Długopis touchpen</t>
  </si>
  <si>
    <t>Pióro kulkowe</t>
  </si>
  <si>
    <t>Drewniany ołówek</t>
  </si>
  <si>
    <t xml:space="preserve">Notes z organizerem </t>
  </si>
  <si>
    <t>Długopis z grafitowymi wykończeniami</t>
  </si>
  <si>
    <t>Teczki</t>
  </si>
  <si>
    <t xml:space="preserve">szt. </t>
  </si>
  <si>
    <t>Kalkulacja ceny</t>
  </si>
  <si>
    <t>Wykonawca uzupełnia żółte pola. Kwotę końcową brutto  przepisać do Formularza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</si>
</sst>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&quot;zł&quot;_-;\-* #,##0.00\ &quot;zł&quot;_-;_-* &quot;-&quot;??\ &quot;zł&quot;_-;_-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rgb="FF000000"/>
      <name val="Cambria"/>
      <family val="1"/>
      <charset val="238"/>
    </font>
    <font>
      <b/>
      <sz val="14"/>
      <color rgb="FF000000"/>
      <name val="Calibri Light"/>
      <family val="1"/>
      <charset val="238"/>
      <scheme val="major"/>
    </font>
    <font>
      <b/>
      <sz val="14"/>
      <color rgb="FF000000"/>
      <name val="Cambria"/>
      <family val="1"/>
      <charset val="238"/>
    </font>
    <font>
      <b/>
      <sz val="14"/>
      <color theme="0"/>
      <name val="Calibri Light"/>
      <family val="1"/>
      <charset val="238"/>
      <scheme val="major"/>
    </font>
    <font>
      <sz val="11"/>
      <color rgb="FF000000"/>
      <name val="Calibri Light"/>
      <family val="1"/>
      <charset val="238"/>
      <scheme val="major"/>
    </font>
    <font>
      <sz val="14"/>
      <color theme="1"/>
      <name val="Cambria"/>
      <family val="1"/>
      <charset val="238"/>
    </font>
    <font>
      <sz val="20"/>
      <color rgb="FF00000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/>
    <xf numFmtId="164" fontId="6" fillId="0" borderId="0" xfId="0" applyNumberFormat="1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4" fontId="2" fillId="0" borderId="0" xfId="0" applyNumberFormat="1" applyFont="1" applyAlignment="1">
      <alignment vertical="center"/>
    </xf>
    <xf numFmtId="44" fontId="2" fillId="0" borderId="0" xfId="0" applyNumberFormat="1" applyFont="1"/>
    <xf numFmtId="44" fontId="4" fillId="0" borderId="5" xfId="0" applyNumberFormat="1" applyFont="1" applyBorder="1" applyAlignment="1">
      <alignment horizontal="center" vertical="center" wrapText="1"/>
    </xf>
    <xf numFmtId="44" fontId="5" fillId="2" borderId="1" xfId="1" applyNumberFormat="1" applyFont="1" applyFill="1" applyBorder="1" applyAlignment="1">
      <alignment horizontal="center" vertical="center" wrapText="1"/>
    </xf>
    <xf numFmtId="44" fontId="6" fillId="0" borderId="0" xfId="0" applyNumberFormat="1" applyFont="1" applyAlignment="1"/>
    <xf numFmtId="44" fontId="0" fillId="0" borderId="0" xfId="0" applyNumberFormat="1"/>
    <xf numFmtId="44" fontId="2" fillId="4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6A8F-D081-451B-B6CE-20B38CA9F1DD}">
  <sheetPr>
    <pageSetUpPr fitToPage="1"/>
  </sheetPr>
  <dimension ref="A1:I15"/>
  <sheetViews>
    <sheetView tabSelected="1" zoomScale="70" zoomScaleNormal="70" workbookViewId="0">
      <selection activeCell="E20" sqref="E20"/>
    </sheetView>
  </sheetViews>
  <sheetFormatPr defaultRowHeight="15" x14ac:dyDescent="0.25"/>
  <cols>
    <col min="1" max="1" width="17.42578125" customWidth="1"/>
    <col min="2" max="2" width="96" customWidth="1"/>
    <col min="3" max="3" width="13" customWidth="1"/>
    <col min="4" max="4" width="14.42578125" customWidth="1"/>
    <col min="5" max="5" width="31.85546875" customWidth="1"/>
    <col min="6" max="6" width="33.42578125" style="32" customWidth="1"/>
    <col min="7" max="7" width="20.7109375" customWidth="1"/>
    <col min="8" max="8" width="29.42578125" customWidth="1"/>
    <col min="9" max="9" width="8.7109375" customWidth="1"/>
  </cols>
  <sheetData>
    <row r="1" spans="1:9" ht="18" x14ac:dyDescent="0.25">
      <c r="A1" s="1"/>
      <c r="B1" s="1"/>
      <c r="C1" s="1"/>
      <c r="D1" s="1"/>
      <c r="E1" s="1"/>
      <c r="F1" s="27"/>
      <c r="G1" s="1"/>
      <c r="H1" s="2"/>
      <c r="I1" s="1"/>
    </row>
    <row r="2" spans="1:9" ht="25.5" x14ac:dyDescent="0.25">
      <c r="A2" s="1"/>
      <c r="B2" s="35" t="s">
        <v>18</v>
      </c>
      <c r="C2" s="34"/>
      <c r="D2" s="34"/>
      <c r="E2" s="34"/>
      <c r="F2" s="34"/>
      <c r="G2" s="1"/>
      <c r="H2" s="2"/>
      <c r="I2" s="1"/>
    </row>
    <row r="3" spans="1:9" ht="18" x14ac:dyDescent="0.25">
      <c r="A3" s="1"/>
      <c r="B3" s="1" t="s">
        <v>19</v>
      </c>
      <c r="C3" s="1"/>
      <c r="D3" s="1"/>
      <c r="E3" s="1"/>
      <c r="F3" s="27"/>
      <c r="G3" s="1"/>
      <c r="H3" s="2"/>
      <c r="I3" s="1"/>
    </row>
    <row r="4" spans="1:9" ht="18" x14ac:dyDescent="0.25">
      <c r="A4" s="1"/>
      <c r="B4" s="1"/>
      <c r="C4" s="1"/>
      <c r="D4" s="1"/>
      <c r="E4" s="1"/>
      <c r="F4" s="27"/>
      <c r="G4" s="1"/>
      <c r="H4" s="2"/>
      <c r="I4" s="1"/>
    </row>
    <row r="5" spans="1:9" ht="18" x14ac:dyDescent="0.25">
      <c r="A5" s="3"/>
      <c r="B5" s="3"/>
      <c r="C5" s="3"/>
      <c r="D5" s="3"/>
      <c r="E5" s="3"/>
      <c r="F5" s="28"/>
      <c r="G5" s="3"/>
      <c r="H5" s="3"/>
      <c r="I5" s="3"/>
    </row>
    <row r="6" spans="1:9" ht="30.6" customHeight="1" x14ac:dyDescent="0.25">
      <c r="A6" s="21" t="s">
        <v>0</v>
      </c>
      <c r="B6" s="21"/>
      <c r="C6" s="21"/>
      <c r="D6" s="21"/>
      <c r="E6" s="21"/>
      <c r="F6" s="21"/>
      <c r="G6" s="21"/>
      <c r="H6" s="21"/>
      <c r="I6" s="3"/>
    </row>
    <row r="7" spans="1:9" ht="66.75" customHeight="1" x14ac:dyDescent="0.25">
      <c r="A7" s="4" t="s">
        <v>1</v>
      </c>
      <c r="B7" s="5" t="s">
        <v>2</v>
      </c>
      <c r="C7" s="6" t="s">
        <v>3</v>
      </c>
      <c r="D7" s="5" t="s">
        <v>4</v>
      </c>
      <c r="E7" s="5" t="s">
        <v>5</v>
      </c>
      <c r="F7" s="29" t="s">
        <v>6</v>
      </c>
      <c r="G7" s="5" t="s">
        <v>7</v>
      </c>
      <c r="H7" s="7" t="s">
        <v>8</v>
      </c>
      <c r="I7" s="8"/>
    </row>
    <row r="8" spans="1:9" ht="45.6" customHeight="1" x14ac:dyDescent="0.25">
      <c r="A8" s="24">
        <v>1</v>
      </c>
      <c r="B8" s="18" t="s">
        <v>11</v>
      </c>
      <c r="C8" s="9">
        <v>500</v>
      </c>
      <c r="D8" s="9" t="s">
        <v>9</v>
      </c>
      <c r="E8" s="33"/>
      <c r="F8" s="10">
        <f>E8*C8</f>
        <v>0</v>
      </c>
      <c r="G8" s="10">
        <f>F8*0.23</f>
        <v>0</v>
      </c>
      <c r="H8" s="10">
        <f>F8+G8</f>
        <v>0</v>
      </c>
      <c r="I8" s="8"/>
    </row>
    <row r="9" spans="1:9" ht="45.6" customHeight="1" x14ac:dyDescent="0.25">
      <c r="A9" s="25"/>
      <c r="B9" s="19" t="s">
        <v>13</v>
      </c>
      <c r="C9" s="9">
        <v>500</v>
      </c>
      <c r="D9" s="9" t="s">
        <v>9</v>
      </c>
      <c r="E9" s="33"/>
      <c r="F9" s="10">
        <f t="shared" ref="F9:F12" si="0">E9*C9</f>
        <v>0</v>
      </c>
      <c r="G9" s="10">
        <f t="shared" ref="G9:G13" si="1">F9*0.23</f>
        <v>0</v>
      </c>
      <c r="H9" s="10">
        <f t="shared" ref="H9:H13" si="2">F9+G9</f>
        <v>0</v>
      </c>
      <c r="I9" s="8"/>
    </row>
    <row r="10" spans="1:9" ht="45.6" customHeight="1" x14ac:dyDescent="0.25">
      <c r="A10" s="25"/>
      <c r="B10" s="19" t="s">
        <v>14</v>
      </c>
      <c r="C10" s="17">
        <v>30</v>
      </c>
      <c r="D10" s="17" t="s">
        <v>9</v>
      </c>
      <c r="E10" s="33"/>
      <c r="F10" s="10">
        <f t="shared" ref="F10" si="3">E10*C10</f>
        <v>0</v>
      </c>
      <c r="G10" s="10">
        <f t="shared" ref="G10" si="4">F10*0.23</f>
        <v>0</v>
      </c>
      <c r="H10" s="10">
        <f t="shared" ref="H10" si="5">F10+G10</f>
        <v>0</v>
      </c>
      <c r="I10" s="8"/>
    </row>
    <row r="11" spans="1:9" ht="45.6" customHeight="1" x14ac:dyDescent="0.25">
      <c r="A11" s="25"/>
      <c r="B11" s="19" t="s">
        <v>12</v>
      </c>
      <c r="C11" s="9">
        <v>15</v>
      </c>
      <c r="D11" s="9" t="s">
        <v>9</v>
      </c>
      <c r="E11" s="33"/>
      <c r="F11" s="10">
        <f t="shared" si="0"/>
        <v>0</v>
      </c>
      <c r="G11" s="10">
        <f t="shared" si="1"/>
        <v>0</v>
      </c>
      <c r="H11" s="10">
        <f t="shared" si="2"/>
        <v>0</v>
      </c>
      <c r="I11" s="8"/>
    </row>
    <row r="12" spans="1:9" ht="45.6" customHeight="1" x14ac:dyDescent="0.25">
      <c r="A12" s="25"/>
      <c r="B12" s="20" t="s">
        <v>15</v>
      </c>
      <c r="C12" s="9">
        <v>500</v>
      </c>
      <c r="D12" s="9" t="s">
        <v>9</v>
      </c>
      <c r="E12" s="33"/>
      <c r="F12" s="10">
        <f t="shared" si="0"/>
        <v>0</v>
      </c>
      <c r="G12" s="10">
        <f t="shared" si="1"/>
        <v>0</v>
      </c>
      <c r="H12" s="10">
        <f t="shared" si="2"/>
        <v>0</v>
      </c>
      <c r="I12" s="8"/>
    </row>
    <row r="13" spans="1:9" ht="45.6" customHeight="1" x14ac:dyDescent="0.25">
      <c r="A13" s="26"/>
      <c r="B13" s="20" t="s">
        <v>16</v>
      </c>
      <c r="C13" s="18">
        <v>100</v>
      </c>
      <c r="D13" s="18" t="s">
        <v>17</v>
      </c>
      <c r="E13" s="33"/>
      <c r="F13" s="10">
        <f>E13*C13</f>
        <v>0</v>
      </c>
      <c r="G13" s="10">
        <f t="shared" si="1"/>
        <v>0</v>
      </c>
      <c r="H13" s="10">
        <f t="shared" si="2"/>
        <v>0</v>
      </c>
      <c r="I13" s="8"/>
    </row>
    <row r="14" spans="1:9" ht="21.6" customHeight="1" x14ac:dyDescent="0.25">
      <c r="A14" s="22" t="s">
        <v>10</v>
      </c>
      <c r="B14" s="23"/>
      <c r="C14" s="11">
        <f>SUM(C8:C13)</f>
        <v>1645</v>
      </c>
      <c r="D14" s="11" t="s">
        <v>9</v>
      </c>
      <c r="E14" s="12"/>
      <c r="F14" s="30">
        <f>SUM(F8:F13)</f>
        <v>0</v>
      </c>
      <c r="G14" s="12">
        <f>SUM(G8:G13)</f>
        <v>0</v>
      </c>
      <c r="H14" s="12">
        <f>SUM(H8:H13)</f>
        <v>0</v>
      </c>
      <c r="I14" s="13"/>
    </row>
    <row r="15" spans="1:9" x14ac:dyDescent="0.25">
      <c r="A15" s="14"/>
      <c r="B15" s="15"/>
      <c r="C15" s="15"/>
      <c r="D15" s="15"/>
      <c r="E15" s="16"/>
      <c r="F15" s="31"/>
      <c r="G15" s="15"/>
      <c r="H15" s="15"/>
      <c r="I15" s="15"/>
    </row>
  </sheetData>
  <mergeCells count="4">
    <mergeCell ref="B2:F2"/>
    <mergeCell ref="A6:H6"/>
    <mergeCell ref="A14:B14"/>
    <mergeCell ref="A8:A13"/>
  </mergeCells>
  <pageMargins left="0.7" right="0.7" top="0.75" bottom="0.75" header="0.3" footer="0.3"/>
  <pageSetup paperSize="9" scale="4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074824-ad80-4e93-aa1d-783290f5643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9A8095378122438E92327C93183AF9" ma:contentTypeVersion="15" ma:contentTypeDescription="Utwórz nowy dokument." ma:contentTypeScope="" ma:versionID="0fe4e7cae377a77050b676353df3908f">
  <xsd:schema xmlns:xsd="http://www.w3.org/2001/XMLSchema" xmlns:xs="http://www.w3.org/2001/XMLSchema" xmlns:p="http://schemas.microsoft.com/office/2006/metadata/properties" xmlns:ns3="31074824-ad80-4e93-aa1d-783290f56432" xmlns:ns4="7a028b72-5568-4be9-9a47-11ba5898df91" targetNamespace="http://schemas.microsoft.com/office/2006/metadata/properties" ma:root="true" ma:fieldsID="2b9c4ae26bd8203307ad7d18116d6162" ns3:_="" ns4:_="">
    <xsd:import namespace="31074824-ad80-4e93-aa1d-783290f56432"/>
    <xsd:import namespace="7a028b72-5568-4be9-9a47-11ba5898df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4824-ad80-4e93-aa1d-783290f56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28b72-5568-4be9-9a47-11ba5898df9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F3ACC9-EEC1-4828-9DC0-1AB16A30AD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B5CC8E-DCD0-4724-8F52-4FEB1085A885}">
  <ds:schemaRefs>
    <ds:schemaRef ds:uri="http://purl.org/dc/elements/1.1/"/>
    <ds:schemaRef ds:uri="http://purl.org/dc/terms/"/>
    <ds:schemaRef ds:uri="7a028b72-5568-4be9-9a47-11ba5898df91"/>
    <ds:schemaRef ds:uri="31074824-ad80-4e93-aa1d-783290f56432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24941FF-7022-47B3-8456-DD5D3ED25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074824-ad80-4e93-aa1d-783290f56432"/>
    <ds:schemaRef ds:uri="7a028b72-5568-4be9-9a47-11ba5898df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L.Nowicki</dc:creator>
  <cp:lastModifiedBy>Kolesińska Anna</cp:lastModifiedBy>
  <cp:lastPrinted>2024-03-20T08:01:25Z</cp:lastPrinted>
  <dcterms:created xsi:type="dcterms:W3CDTF">2024-02-01T07:04:18Z</dcterms:created>
  <dcterms:modified xsi:type="dcterms:W3CDTF">2024-03-28T07:37:21Z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0x010100D59A8095378122438E92327C93183AF9</vt:lpwstr>
  </property>
</Properties>
</file>